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33D5389A-3A50-464E-BD7B-0A855C42A9AF}" xr6:coauthVersionLast="47" xr6:coauthVersionMax="47" xr10:uidLastSave="{00000000-0000-0000-0000-000000000000}"/>
  <bookViews>
    <workbookView xWindow="19080" yWindow="0" windowWidth="19200" windowHeight="21000" xr2:uid="{4F7E6528-5FC9-4BD8-B42A-0833800EEB55}"/>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 l="1"/>
  <c r="G18" i="1"/>
  <c r="G20" i="1"/>
  <c r="H20" i="1" s="1"/>
  <c r="G19" i="1"/>
  <c r="H19" i="1" s="1"/>
  <c r="G17" i="1"/>
  <c r="H17" i="1" s="1"/>
  <c r="G13" i="1"/>
  <c r="H13" i="1" s="1"/>
  <c r="G12" i="1"/>
  <c r="H12" i="1" s="1"/>
  <c r="G14" i="1" l="1"/>
  <c r="H14" i="1" s="1"/>
  <c r="D9" i="1"/>
  <c r="D22" i="1" s="1"/>
  <c r="G11" i="1"/>
  <c r="H11" i="1" s="1"/>
  <c r="G21" i="1"/>
  <c r="H21" i="1" s="1"/>
  <c r="G10" i="1"/>
  <c r="H10" i="1" l="1"/>
  <c r="H9" i="1" s="1"/>
  <c r="G9" i="1"/>
  <c r="G15" i="1"/>
  <c r="H15" i="1"/>
  <c r="H22" i="1" l="1"/>
  <c r="G22" i="1"/>
</calcChain>
</file>

<file path=xl/sharedStrings.xml><?xml version="1.0" encoding="utf-8"?>
<sst xmlns="http://schemas.openxmlformats.org/spreadsheetml/2006/main" count="57" uniqueCount="41">
  <si>
    <t>Идентификатор проекта: Р_075_08</t>
  </si>
  <si>
    <t xml:space="preserve">Сметный расчет </t>
  </si>
  <si>
    <t>Установка трехфазных приборов учета электрической энергии в 2025 году в количестве 1 комплекта</t>
  </si>
  <si>
    <t>(наименование проекта)</t>
  </si>
  <si>
    <t>№ п/п</t>
  </si>
  <si>
    <t>Наименование</t>
  </si>
  <si>
    <t>Ед.изм.</t>
  </si>
  <si>
    <t>Кол-во единиц по проектным данным</t>
  </si>
  <si>
    <t>Цена на единицу измерения в текущих ценах 2025 г.</t>
  </si>
  <si>
    <t>Сметная стоимость в прогнозных ценах соответствующих лет (руб.)</t>
  </si>
  <si>
    <t>Источник ценовой информации</t>
  </si>
  <si>
    <t>на единицу измерения</t>
  </si>
  <si>
    <t>общая, 
без НДС</t>
  </si>
  <si>
    <t>общая,
 с НДС</t>
  </si>
  <si>
    <t>Приобретение оборудования, в том числе</t>
  </si>
  <si>
    <t>1.1</t>
  </si>
  <si>
    <t>шт</t>
  </si>
  <si>
    <t>Договор поставки с ООО "Миртек" № 01-01-68 от 16.04.2025г.</t>
  </si>
  <si>
    <t>1.2</t>
  </si>
  <si>
    <t>1.3</t>
  </si>
  <si>
    <t>Коммерческое предложение ООО НПП "Тепловодохран" № 16-05-192 от 08.10.2025</t>
  </si>
  <si>
    <t>1.4</t>
  </si>
  <si>
    <t>1.5</t>
  </si>
  <si>
    <t>Договор поставки №01-01-103 от 03.06.2025 г. с ООО "Монтажникплюс"</t>
  </si>
  <si>
    <t>Работы по монтажу оборудования, в том числе</t>
  </si>
  <si>
    <t>2.1</t>
  </si>
  <si>
    <t>Работы выполнены сотрудниками АО "Чувашская энергосбытовая компания" в рабочее время.</t>
  </si>
  <si>
    <t>2.2</t>
  </si>
  <si>
    <t>Договор на выполнение работ ООО "Строй Бизнес Групп" №01-01-105 от 17.06.2025 г.</t>
  </si>
  <si>
    <t>Коммерческое предложение ООО "Строй Бизнес Групп" №2 от 10.10.2025 г.</t>
  </si>
  <si>
    <t>Итого</t>
  </si>
  <si>
    <t>Измерительные трансформаторы тока</t>
  </si>
  <si>
    <t>Монтаж трансформатора тока</t>
  </si>
  <si>
    <t xml:space="preserve">Трехфазный счетчик прямого включения с возможностью подключения к ИСУ </t>
  </si>
  <si>
    <t xml:space="preserve">Трехфазный счетчик трансформаторного включения с возможностью подключения к  ИСУ </t>
  </si>
  <si>
    <t>Монтаж трехфазного счетчика прямого подключения</t>
  </si>
  <si>
    <t>Монтаж трехфазного счетчика трансформаторного включения</t>
  </si>
  <si>
    <t>2.3</t>
  </si>
  <si>
    <t>2.4</t>
  </si>
  <si>
    <t>2.5</t>
  </si>
  <si>
    <t>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</si>
</sst>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1" x14ac:knownFonts="1">
    <font>
      <sz val="11"/>
      <color theme="1"/>
      <name val="Times New Roman"/>
      <family val="2"/>
      <charset val="204"/>
    </font>
    <font>
      <sz val="11"/>
      <color theme="1"/>
      <name val="Calibri"/>
      <family val="2"/>
      <scheme val="minor"/>
    </font>
    <font>
      <u/>
      <sz val="11"/>
      <color theme="10"/>
      <name val="Times New Roman"/>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u/>
      <sz val="12"/>
      <name val="Times New Roman"/>
      <family val="1"/>
      <charset val="204"/>
    </font>
    <font>
      <i/>
      <sz val="12"/>
      <color theme="1"/>
      <name val="Times New Roman"/>
      <family val="1"/>
      <charset val="204"/>
    </font>
    <font>
      <u/>
      <sz val="12"/>
      <color theme="10"/>
      <name val="Times New Roman"/>
      <family val="1"/>
      <charset val="204"/>
    </font>
    <font>
      <b/>
      <sz val="12"/>
      <color theme="1"/>
      <name val="Times New Roman"/>
      <family val="1"/>
      <charset val="204"/>
    </font>
    <font>
      <sz val="8"/>
      <name val="Times New Roman"/>
      <family val="2"/>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1" fillId="0" borderId="0"/>
    <xf numFmtId="164" fontId="1" fillId="0" borderId="0" applyFont="0" applyFill="0" applyBorder="0" applyAlignment="0" applyProtection="0"/>
    <xf numFmtId="0" fontId="3" fillId="0" borderId="0"/>
  </cellStyleXfs>
  <cellXfs count="31">
    <xf numFmtId="0" fontId="0" fillId="0" borderId="0" xfId="0"/>
    <xf numFmtId="0" fontId="4" fillId="0" borderId="0" xfId="0" applyFont="1"/>
    <xf numFmtId="0" fontId="5" fillId="0" borderId="0" xfId="0" applyFont="1" applyAlignment="1">
      <alignment horizontal="center"/>
    </xf>
    <xf numFmtId="0" fontId="5" fillId="0" borderId="0" xfId="0" applyFont="1"/>
    <xf numFmtId="0" fontId="5" fillId="2" borderId="0" xfId="0" applyFont="1" applyFill="1" applyAlignment="1">
      <alignment vertical="center"/>
    </xf>
    <xf numFmtId="0" fontId="5" fillId="0" borderId="1" xfId="0" applyFont="1" applyBorder="1" applyAlignment="1">
      <alignment horizontal="center" vertical="center" wrapText="1"/>
    </xf>
    <xf numFmtId="0" fontId="4" fillId="2" borderId="1" xfId="2" quotePrefix="1" applyFont="1" applyFill="1" applyBorder="1" applyAlignment="1">
      <alignment horizontal="center" vertical="center"/>
    </xf>
    <xf numFmtId="0" fontId="4" fillId="2" borderId="1" xfId="2" applyFont="1" applyFill="1" applyBorder="1" applyAlignment="1">
      <alignment vertical="center"/>
    </xf>
    <xf numFmtId="0" fontId="5" fillId="0" borderId="1" xfId="0" applyFont="1" applyBorder="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49" fontId="4" fillId="2" borderId="1" xfId="3" applyNumberFormat="1" applyFont="1" applyFill="1" applyBorder="1" applyAlignment="1">
      <alignment horizontal="center" vertical="center"/>
    </xf>
    <xf numFmtId="0" fontId="4" fillId="2" borderId="1" xfId="2" applyFont="1" applyFill="1" applyBorder="1" applyAlignment="1">
      <alignment vertical="center" wrapText="1"/>
    </xf>
    <xf numFmtId="4" fontId="5" fillId="0" borderId="1" xfId="0" applyNumberFormat="1" applyFont="1" applyBorder="1" applyAlignment="1">
      <alignment horizontal="center" vertical="center"/>
    </xf>
    <xf numFmtId="0" fontId="8" fillId="0" borderId="0" xfId="1" applyFont="1"/>
    <xf numFmtId="165" fontId="4" fillId="2" borderId="1" xfId="3" quotePrefix="1" applyNumberFormat="1" applyFont="1" applyFill="1" applyBorder="1" applyAlignment="1">
      <alignment horizontal="center" vertical="center"/>
    </xf>
    <xf numFmtId="4" fontId="5" fillId="0" borderId="1" xfId="0" applyNumberFormat="1" applyFont="1" applyBorder="1"/>
    <xf numFmtId="0" fontId="9" fillId="0" borderId="1" xfId="0" applyFont="1" applyBorder="1" applyAlignment="1">
      <alignment horizontal="center" vertical="center"/>
    </xf>
    <xf numFmtId="4" fontId="9" fillId="0" borderId="1" xfId="0" applyNumberFormat="1" applyFont="1" applyBorder="1" applyAlignment="1">
      <alignment horizontal="center" vertical="center"/>
    </xf>
    <xf numFmtId="3" fontId="9" fillId="0" borderId="1" xfId="0" applyNumberFormat="1" applyFont="1" applyBorder="1" applyAlignment="1">
      <alignment horizontal="center" vertical="center"/>
    </xf>
    <xf numFmtId="0" fontId="4" fillId="2" borderId="1" xfId="2" applyFont="1" applyFill="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2" borderId="1" xfId="2" applyFont="1" applyFill="1" applyBorder="1" applyAlignment="1">
      <alignment horizontal="left" vertical="center" wrapText="1"/>
    </xf>
    <xf numFmtId="0" fontId="4" fillId="2" borderId="2" xfId="2" applyFont="1" applyFill="1" applyBorder="1" applyAlignment="1">
      <alignment horizontal="left" vertical="center" wrapText="1"/>
    </xf>
    <xf numFmtId="0" fontId="4" fillId="2" borderId="3" xfId="2" applyFont="1" applyFill="1" applyBorder="1" applyAlignment="1">
      <alignment horizontal="left" vertical="center" wrapText="1"/>
    </xf>
    <xf numFmtId="0" fontId="5" fillId="0" borderId="0" xfId="0" applyFont="1" applyAlignment="1">
      <alignment horizontal="center"/>
    </xf>
    <xf numFmtId="0" fontId="6" fillId="0" borderId="0" xfId="0" applyFont="1" applyAlignment="1">
      <alignment horizontal="center" vertical="center" wrapText="1"/>
    </xf>
    <xf numFmtId="0" fontId="7" fillId="0" borderId="0" xfId="0" applyFont="1" applyAlignment="1">
      <alignment horizont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cellXfs>
  <cellStyles count="5">
    <cellStyle name="Гиперссылка" xfId="1" builtinId="8"/>
    <cellStyle name="Обычный" xfId="0" builtinId="0"/>
    <cellStyle name="Обычный 2" xfId="4" xr:uid="{DB242D50-16E5-4DB1-926D-93B3BA8D8A11}"/>
    <cellStyle name="Обычный 26" xfId="2" xr:uid="{22C65224-B9D1-41C4-A52F-A3E55C053110}"/>
    <cellStyle name="Финансовый 4" xfId="3" xr:uid="{DBA01E20-7E49-4E45-9ED8-657A819277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haredStrings" Target="sharedString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calcChain" Target="calcChain.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sheetData sheetId="1"/>
      <sheetData sheetId="2"/>
      <sheetData sheetId="3"/>
      <sheetData sheetId="4"/>
      <sheetData sheetId="5"/>
      <sheetData sheetId="6"/>
      <sheetData sheetId="7"/>
      <sheetData sheetId="8"/>
      <sheetData sheetId="9"/>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sheetData sheetId="12"/>
      <sheetData sheetId="13"/>
      <sheetData sheetId="14"/>
      <sheetData sheetId="1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997B3-78B0-4BA6-8820-1AF04F0BACC4}">
  <sheetPr>
    <pageSetUpPr fitToPage="1"/>
  </sheetPr>
  <dimension ref="A1:J22"/>
  <sheetViews>
    <sheetView showGridLines="0" tabSelected="1" zoomScale="85" zoomScaleNormal="85" workbookViewId="0">
      <selection activeCell="H19" sqref="H19"/>
    </sheetView>
  </sheetViews>
  <sheetFormatPr defaultRowHeight="15.75" x14ac:dyDescent="0.25"/>
  <cols>
    <col min="1" max="1" width="9.140625" style="3"/>
    <col min="2" max="2" width="41.5703125" style="3" customWidth="1"/>
    <col min="3" max="3" width="9.28515625" style="3" bestFit="1" customWidth="1"/>
    <col min="4" max="4" width="18.7109375" style="3" bestFit="1" customWidth="1"/>
    <col min="5" max="5" width="15.42578125" style="3" customWidth="1"/>
    <col min="6" max="6" width="12.7109375" style="3" bestFit="1" customWidth="1"/>
    <col min="7" max="7" width="13.28515625" style="3" bestFit="1" customWidth="1"/>
    <col min="8" max="8" width="13.140625" style="3" bestFit="1" customWidth="1"/>
    <col min="9" max="9" width="42.28515625" style="3" customWidth="1"/>
    <col min="10" max="13" width="9.140625" style="3"/>
    <col min="14" max="14" width="13.85546875" style="3" bestFit="1" customWidth="1"/>
    <col min="15" max="15" width="8.140625" style="3" bestFit="1" customWidth="1"/>
    <col min="16" max="16" width="12.7109375" style="3" bestFit="1" customWidth="1"/>
    <col min="17" max="17" width="9.140625" style="3"/>
    <col min="18" max="18" width="10.28515625" style="3" bestFit="1" customWidth="1"/>
    <col min="19" max="19" width="9.140625" style="3"/>
    <col min="20" max="20" width="11.7109375" style="3" bestFit="1" customWidth="1"/>
    <col min="21" max="21" width="9.140625" style="3"/>
    <col min="22" max="22" width="11.7109375" style="3" bestFit="1" customWidth="1"/>
    <col min="23" max="23" width="9.140625" style="3"/>
    <col min="24" max="24" width="11.7109375" style="3" bestFit="1" customWidth="1"/>
    <col min="25" max="25" width="9.140625" style="3"/>
    <col min="26" max="26" width="11.7109375" style="3" bestFit="1" customWidth="1"/>
    <col min="27" max="27" width="9.140625" style="3"/>
    <col min="28" max="28" width="13.5703125" style="3" bestFit="1" customWidth="1"/>
    <col min="29" max="29" width="13.42578125" style="3" bestFit="1" customWidth="1"/>
    <col min="30" max="30" width="15.42578125" style="3" bestFit="1" customWidth="1"/>
    <col min="31" max="16384" width="9.140625" style="3"/>
  </cols>
  <sheetData>
    <row r="1" spans="1:10" s="1" customFormat="1" x14ac:dyDescent="0.25">
      <c r="A1" s="1" t="s">
        <v>0</v>
      </c>
    </row>
    <row r="3" spans="1:10" x14ac:dyDescent="0.25">
      <c r="A3" s="26" t="s">
        <v>1</v>
      </c>
      <c r="B3" s="26"/>
      <c r="C3" s="26"/>
      <c r="D3" s="26"/>
      <c r="E3" s="26"/>
      <c r="F3" s="26"/>
      <c r="G3" s="26"/>
      <c r="H3" s="26"/>
      <c r="I3" s="26"/>
    </row>
    <row r="4" spans="1:10" ht="24.75" customHeight="1" x14ac:dyDescent="0.25">
      <c r="A4" s="27" t="s">
        <v>2</v>
      </c>
      <c r="B4" s="27"/>
      <c r="C4" s="27"/>
      <c r="D4" s="27"/>
      <c r="E4" s="27"/>
      <c r="F4" s="27"/>
      <c r="G4" s="27"/>
      <c r="H4" s="27"/>
      <c r="I4" s="27"/>
    </row>
    <row r="5" spans="1:10" x14ac:dyDescent="0.25">
      <c r="A5" s="28" t="s">
        <v>3</v>
      </c>
      <c r="B5" s="28"/>
      <c r="C5" s="28"/>
      <c r="D5" s="28"/>
      <c r="E5" s="28"/>
      <c r="F5" s="28"/>
      <c r="G5" s="28"/>
      <c r="H5" s="28"/>
      <c r="I5" s="28"/>
    </row>
    <row r="6" spans="1:10" x14ac:dyDescent="0.25">
      <c r="A6" s="4"/>
      <c r="B6" s="2"/>
      <c r="C6" s="2"/>
      <c r="D6" s="2"/>
      <c r="E6" s="2"/>
      <c r="F6" s="2"/>
      <c r="G6" s="2"/>
    </row>
    <row r="7" spans="1:10" ht="36" customHeight="1" x14ac:dyDescent="0.25">
      <c r="A7" s="29" t="s">
        <v>4</v>
      </c>
      <c r="B7" s="29" t="s">
        <v>5</v>
      </c>
      <c r="C7" s="29" t="s">
        <v>6</v>
      </c>
      <c r="D7" s="29" t="s">
        <v>7</v>
      </c>
      <c r="E7" s="29" t="s">
        <v>8</v>
      </c>
      <c r="F7" s="29" t="s">
        <v>9</v>
      </c>
      <c r="G7" s="29"/>
      <c r="H7" s="29"/>
      <c r="I7" s="30" t="s">
        <v>10</v>
      </c>
    </row>
    <row r="8" spans="1:10" ht="69" customHeight="1" x14ac:dyDescent="0.25">
      <c r="A8" s="29"/>
      <c r="B8" s="29"/>
      <c r="C8" s="29"/>
      <c r="D8" s="29"/>
      <c r="E8" s="29"/>
      <c r="F8" s="5" t="s">
        <v>11</v>
      </c>
      <c r="G8" s="5" t="s">
        <v>12</v>
      </c>
      <c r="H8" s="5" t="s">
        <v>13</v>
      </c>
      <c r="I8" s="30"/>
    </row>
    <row r="9" spans="1:10" ht="21" customHeight="1" x14ac:dyDescent="0.25">
      <c r="A9" s="6">
        <v>1</v>
      </c>
      <c r="B9" s="7" t="s">
        <v>14</v>
      </c>
      <c r="C9" s="8"/>
      <c r="D9" s="9">
        <f>SUM(D10:D14)</f>
        <v>1430</v>
      </c>
      <c r="E9" s="8"/>
      <c r="F9" s="8"/>
      <c r="G9" s="10">
        <f>SUM(G10:G14)</f>
        <v>6001648.79</v>
      </c>
      <c r="H9" s="10">
        <f>SUM(H10:H14)</f>
        <v>7201978.5499999998</v>
      </c>
      <c r="I9" s="8"/>
    </row>
    <row r="10" spans="1:10" ht="47.25" x14ac:dyDescent="0.25">
      <c r="A10" s="11" t="s">
        <v>15</v>
      </c>
      <c r="B10" s="12" t="s">
        <v>33</v>
      </c>
      <c r="C10" s="9" t="s">
        <v>16</v>
      </c>
      <c r="D10" s="9">
        <v>189</v>
      </c>
      <c r="E10" s="13">
        <v>8081.65</v>
      </c>
      <c r="F10" s="13">
        <v>8081.65</v>
      </c>
      <c r="G10" s="10">
        <f>D10*F10</f>
        <v>1527431.8499999999</v>
      </c>
      <c r="H10" s="10">
        <f>ROUND(G10*1.2,2)</f>
        <v>1832918.22</v>
      </c>
      <c r="I10" s="23" t="s">
        <v>17</v>
      </c>
    </row>
    <row r="11" spans="1:10" ht="63" x14ac:dyDescent="0.25">
      <c r="A11" s="11" t="s">
        <v>18</v>
      </c>
      <c r="B11" s="12" t="s">
        <v>34</v>
      </c>
      <c r="C11" s="9" t="s">
        <v>16</v>
      </c>
      <c r="D11" s="9">
        <v>307</v>
      </c>
      <c r="E11" s="13">
        <v>8098.6</v>
      </c>
      <c r="F11" s="13">
        <v>8098.6</v>
      </c>
      <c r="G11" s="10">
        <f t="shared" ref="G11:G14" si="0">D11*F11</f>
        <v>2486270.2000000002</v>
      </c>
      <c r="H11" s="10">
        <f>ROUND(G11*1.2,2)</f>
        <v>2983524.24</v>
      </c>
      <c r="I11" s="23"/>
    </row>
    <row r="12" spans="1:10" ht="47.25" x14ac:dyDescent="0.25">
      <c r="A12" s="11" t="s">
        <v>19</v>
      </c>
      <c r="B12" s="12" t="s">
        <v>33</v>
      </c>
      <c r="C12" s="9" t="s">
        <v>16</v>
      </c>
      <c r="D12" s="9">
        <v>46</v>
      </c>
      <c r="E12" s="13">
        <v>8250.19</v>
      </c>
      <c r="F12" s="13">
        <v>8250.19</v>
      </c>
      <c r="G12" s="10">
        <f t="shared" si="0"/>
        <v>379508.74000000005</v>
      </c>
      <c r="H12" s="10">
        <f t="shared" ref="H12:H21" si="1">ROUND(G12*1.2,2)</f>
        <v>455410.49</v>
      </c>
      <c r="I12" s="24" t="s">
        <v>20</v>
      </c>
      <c r="J12" s="14"/>
    </row>
    <row r="13" spans="1:10" ht="63" x14ac:dyDescent="0.25">
      <c r="A13" s="11" t="s">
        <v>21</v>
      </c>
      <c r="B13" s="12" t="s">
        <v>34</v>
      </c>
      <c r="C13" s="9" t="s">
        <v>16</v>
      </c>
      <c r="D13" s="9">
        <v>120</v>
      </c>
      <c r="E13" s="13">
        <v>8020.61</v>
      </c>
      <c r="F13" s="13">
        <v>8020.61</v>
      </c>
      <c r="G13" s="10">
        <f t="shared" si="0"/>
        <v>962473.2</v>
      </c>
      <c r="H13" s="10">
        <f t="shared" si="1"/>
        <v>1154967.8400000001</v>
      </c>
      <c r="I13" s="25"/>
    </row>
    <row r="14" spans="1:10" ht="47.25" x14ac:dyDescent="0.25">
      <c r="A14" s="11" t="s">
        <v>22</v>
      </c>
      <c r="B14" s="12" t="s">
        <v>31</v>
      </c>
      <c r="C14" s="9" t="s">
        <v>16</v>
      </c>
      <c r="D14" s="9">
        <v>768</v>
      </c>
      <c r="E14" s="13">
        <v>841.1</v>
      </c>
      <c r="F14" s="13">
        <v>841.1</v>
      </c>
      <c r="G14" s="10">
        <f t="shared" si="0"/>
        <v>645964.80000000005</v>
      </c>
      <c r="H14" s="10">
        <f t="shared" si="1"/>
        <v>775157.76000000001</v>
      </c>
      <c r="I14" s="20" t="s">
        <v>23</v>
      </c>
    </row>
    <row r="15" spans="1:10" ht="19.5" customHeight="1" x14ac:dyDescent="0.25">
      <c r="A15" s="15">
        <v>2</v>
      </c>
      <c r="B15" s="7" t="s">
        <v>24</v>
      </c>
      <c r="C15" s="9"/>
      <c r="D15" s="8"/>
      <c r="E15" s="16"/>
      <c r="F15" s="16"/>
      <c r="G15" s="10">
        <f>SUM(G16:G21)</f>
        <v>3087430</v>
      </c>
      <c r="H15" s="10">
        <f>SUM(H16:H21)</f>
        <v>3704916</v>
      </c>
      <c r="I15" s="21"/>
    </row>
    <row r="16" spans="1:10" ht="47.25" x14ac:dyDescent="0.25">
      <c r="A16" s="11" t="s">
        <v>25</v>
      </c>
      <c r="B16" s="12" t="s">
        <v>35</v>
      </c>
      <c r="C16" s="9" t="s">
        <v>16</v>
      </c>
      <c r="D16" s="9">
        <v>3</v>
      </c>
      <c r="E16" s="9"/>
      <c r="F16" s="13"/>
      <c r="G16" s="10"/>
      <c r="H16" s="10"/>
      <c r="I16" s="22" t="s">
        <v>26</v>
      </c>
    </row>
    <row r="17" spans="1:10" ht="38.25" customHeight="1" x14ac:dyDescent="0.25">
      <c r="A17" s="11" t="s">
        <v>27</v>
      </c>
      <c r="B17" s="12" t="s">
        <v>35</v>
      </c>
      <c r="C17" s="9" t="s">
        <v>16</v>
      </c>
      <c r="D17" s="9">
        <v>186</v>
      </c>
      <c r="E17" s="13">
        <v>2150</v>
      </c>
      <c r="F17" s="13">
        <v>2150</v>
      </c>
      <c r="G17" s="10">
        <f t="shared" ref="G16:G21" si="2">D17*F17</f>
        <v>399900</v>
      </c>
      <c r="H17" s="10">
        <f t="shared" si="1"/>
        <v>479880</v>
      </c>
      <c r="I17" s="24" t="s">
        <v>28</v>
      </c>
    </row>
    <row r="18" spans="1:10" ht="31.5" x14ac:dyDescent="0.25">
      <c r="A18" s="11" t="s">
        <v>37</v>
      </c>
      <c r="B18" s="12" t="s">
        <v>36</v>
      </c>
      <c r="C18" s="9" t="s">
        <v>16</v>
      </c>
      <c r="D18" s="9">
        <v>307</v>
      </c>
      <c r="E18" s="13">
        <v>2690</v>
      </c>
      <c r="F18" s="13">
        <v>2690</v>
      </c>
      <c r="G18" s="10">
        <f>D18*F18</f>
        <v>825830</v>
      </c>
      <c r="H18" s="10">
        <f>ROUND(G18*1.2,2)</f>
        <v>990996</v>
      </c>
      <c r="I18" s="25"/>
    </row>
    <row r="19" spans="1:10" ht="38.25" customHeight="1" x14ac:dyDescent="0.25">
      <c r="A19" s="11" t="s">
        <v>38</v>
      </c>
      <c r="B19" s="12" t="s">
        <v>35</v>
      </c>
      <c r="C19" s="9" t="s">
        <v>16</v>
      </c>
      <c r="D19" s="9">
        <v>46</v>
      </c>
      <c r="E19" s="13">
        <v>2150</v>
      </c>
      <c r="F19" s="13">
        <v>2150</v>
      </c>
      <c r="G19" s="10">
        <f t="shared" si="2"/>
        <v>98900</v>
      </c>
      <c r="H19" s="10">
        <f t="shared" si="1"/>
        <v>118680</v>
      </c>
      <c r="I19" s="24" t="s">
        <v>29</v>
      </c>
      <c r="J19" s="14"/>
    </row>
    <row r="20" spans="1:10" ht="31.5" x14ac:dyDescent="0.25">
      <c r="A20" s="11" t="s">
        <v>39</v>
      </c>
      <c r="B20" s="12" t="s">
        <v>36</v>
      </c>
      <c r="C20" s="9" t="s">
        <v>16</v>
      </c>
      <c r="D20" s="9">
        <v>120</v>
      </c>
      <c r="E20" s="13">
        <v>2690</v>
      </c>
      <c r="F20" s="13">
        <v>2690</v>
      </c>
      <c r="G20" s="10">
        <f t="shared" si="2"/>
        <v>322800</v>
      </c>
      <c r="H20" s="10">
        <f t="shared" si="1"/>
        <v>387360</v>
      </c>
      <c r="I20" s="25"/>
    </row>
    <row r="21" spans="1:10" ht="47.25" x14ac:dyDescent="0.25">
      <c r="A21" s="11" t="s">
        <v>40</v>
      </c>
      <c r="B21" s="12" t="s">
        <v>32</v>
      </c>
      <c r="C21" s="9" t="s">
        <v>16</v>
      </c>
      <c r="D21" s="9">
        <v>768</v>
      </c>
      <c r="E21" s="13">
        <v>1875</v>
      </c>
      <c r="F21" s="13">
        <v>1875</v>
      </c>
      <c r="G21" s="10">
        <f t="shared" si="2"/>
        <v>1440000</v>
      </c>
      <c r="H21" s="10">
        <f t="shared" si="1"/>
        <v>1728000</v>
      </c>
      <c r="I21" s="22" t="s">
        <v>23</v>
      </c>
    </row>
    <row r="22" spans="1:10" ht="26.25" customHeight="1" x14ac:dyDescent="0.25">
      <c r="A22" s="17"/>
      <c r="B22" s="17" t="s">
        <v>30</v>
      </c>
      <c r="C22" s="17"/>
      <c r="D22" s="17">
        <f>D9</f>
        <v>1430</v>
      </c>
      <c r="E22" s="18"/>
      <c r="F22" s="18"/>
      <c r="G22" s="19">
        <f>G9+G15</f>
        <v>9089078.7899999991</v>
      </c>
      <c r="H22" s="19">
        <f>H9+H15</f>
        <v>10906894.550000001</v>
      </c>
      <c r="I22" s="17"/>
    </row>
  </sheetData>
  <mergeCells count="14">
    <mergeCell ref="I10:I11"/>
    <mergeCell ref="I12:I13"/>
    <mergeCell ref="I17:I18"/>
    <mergeCell ref="I19:I20"/>
    <mergeCell ref="A3:I3"/>
    <mergeCell ref="A4:I4"/>
    <mergeCell ref="A5:I5"/>
    <mergeCell ref="A7:A8"/>
    <mergeCell ref="B7:B8"/>
    <mergeCell ref="C7:C8"/>
    <mergeCell ref="D7:D8"/>
    <mergeCell ref="E7:E8"/>
    <mergeCell ref="F7:H7"/>
    <mergeCell ref="I7:I8"/>
  </mergeCells>
  <phoneticPr fontId="10" type="noConversion"/>
  <pageMargins left="0.70866141732283472" right="0.70866141732283472" top="0.74803149606299213" bottom="0.74803149606299213" header="0.31496062992125984" footer="0.31496062992125984"/>
  <pageSetup paperSize="9" scale="2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2025-10-30T14:28:14Z</dcterms:created>
  <dcterms:modified xsi:type="dcterms:W3CDTF">2025-10-31T12:34:10Z</dcterms:modified>
</cp:coreProperties>
</file>